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R:\01   Veřejné zakázky\2021\VZ Ostatní\Služby\OŘ\01 Úklidy BKOM\podklady\final odsouhlasené\"/>
    </mc:Choice>
  </mc:AlternateContent>
  <xr:revisionPtr revIDLastSave="0" documentId="13_ncr:1_{B3E600C8-D34B-40FF-B8B2-3598606EEB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dchod pod hl. nádražím" sheetId="39" r:id="rId1"/>
    <sheet name="Souhrn" sheetId="40" r:id="rId2"/>
    <sheet name="Nepravidelný úklid" sheetId="41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1" i="39" l="1"/>
  <c r="H5" i="40" s="1"/>
  <c r="H7" i="40" s="1"/>
  <c r="H11" i="40" s="1"/>
</calcChain>
</file>

<file path=xl/sharedStrings.xml><?xml version="1.0" encoding="utf-8"?>
<sst xmlns="http://schemas.openxmlformats.org/spreadsheetml/2006/main" count="51" uniqueCount="48">
  <si>
    <t>Požadavky na četnost úkonů</t>
  </si>
  <si>
    <t>1x týdně</t>
  </si>
  <si>
    <t>1x měs.</t>
  </si>
  <si>
    <t>4x rok</t>
  </si>
  <si>
    <t>Podchod pod hl. nádražím</t>
  </si>
  <si>
    <t>1x denně</t>
  </si>
  <si>
    <t>Venkovní schodiště a eskalátory k OD Tesco</t>
  </si>
  <si>
    <t>Podchod včetně ramp a schodišť</t>
  </si>
  <si>
    <t>Kamenná podlaha bez stánků (m2)</t>
  </si>
  <si>
    <t>Kamenná podlaha schody, kontejnerové stání (m2)</t>
  </si>
  <si>
    <t>Stěny s kamenným a keramickým obkladem (m2)</t>
  </si>
  <si>
    <t>Eskalátor (m2)</t>
  </si>
  <si>
    <t>Eskalátor - boční a hroní plochy (m2)</t>
  </si>
  <si>
    <t>Skleněné výplně přístřešků (m2)</t>
  </si>
  <si>
    <t>Sloupy v halové části podchodu (m2)</t>
  </si>
  <si>
    <t>Nádoby na odpad (ks)</t>
  </si>
  <si>
    <t>Průběžné ruční čištění a úklid (hod)</t>
  </si>
  <si>
    <t>Kamenná podlaha - schody (m2)</t>
  </si>
  <si>
    <t>Odvodňovací žlábky š. 20 cm (m)</t>
  </si>
  <si>
    <t>Eskalátory (m2)</t>
  </si>
  <si>
    <t>Eskalátory - boční a horní plochy (m2)</t>
  </si>
  <si>
    <t>Průběžné ruční čištění</t>
  </si>
  <si>
    <t>Zametání eskalátorů</t>
  </si>
  <si>
    <t>Ruční čištění bočních a horních ploch eskalátorů</t>
  </si>
  <si>
    <t>Čištění vnějšího povrchu nádob na odpad</t>
  </si>
  <si>
    <t>Odvodňovací  žlábky š. 10 cm (m)</t>
  </si>
  <si>
    <t>Odvodňovací  žlábky š. 45 cm (m)</t>
  </si>
  <si>
    <t xml:space="preserve">Ruční čištění žlábků včetně mont. a demont. roštů a likvidace nečistot </t>
  </si>
  <si>
    <t>Ruční čištění skleněné výplně přístřešků</t>
  </si>
  <si>
    <t>Ruční čištění sloupů</t>
  </si>
  <si>
    <t>2x rok</t>
  </si>
  <si>
    <t>Ruční čištění stěn včetně dveří</t>
  </si>
  <si>
    <t>Celkem podchod pod hl. nádražím</t>
  </si>
  <si>
    <t>Ruční čištění podlah schodů a kontejner stání</t>
  </si>
  <si>
    <t>Madla u eskalátorů a schodišť (m)</t>
  </si>
  <si>
    <t>Skleněné výplně přístřešku (m2)</t>
  </si>
  <si>
    <t>Čištění madel eskalátorů a schodišť</t>
  </si>
  <si>
    <t>Celkem měsíčně za podchod pod hl. nádražím</t>
  </si>
  <si>
    <t>Celková nabídková cena v Kč bez DPH za 12 měsíců</t>
  </si>
  <si>
    <t>Celkem cena v Kč bez DPH za lokalitu měsíčně</t>
  </si>
  <si>
    <t>Úklid lokality podchod pod hlavním nádražím</t>
  </si>
  <si>
    <t>Cena v Kč bez DPH/měs</t>
  </si>
  <si>
    <t>Nepravidelný úklid</t>
  </si>
  <si>
    <t>Cena v Kč bez DPH/1 hodinu</t>
  </si>
  <si>
    <t>Češtění  tlakovou vodou</t>
  </si>
  <si>
    <t>Účastníci jsou povinni nacenit nepravidelný úklid. Ceny v Kč bez DPH nepravidelného úklidu nejsou součástí předmětu hodnocení.</t>
  </si>
  <si>
    <t>Strojové čištění podlah</t>
  </si>
  <si>
    <t>Příloha č. 1 Specifikace služeb a cenová kalkulace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</si>
</sst>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/>
    <xf numFmtId="0" fontId="0" fillId="0" borderId="0" xfId="0" applyBorder="1"/>
    <xf numFmtId="0" fontId="0" fillId="0" borderId="1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4" xfId="0" applyBorder="1"/>
    <xf numFmtId="0" fontId="0" fillId="0" borderId="14" xfId="0" applyBorder="1"/>
    <xf numFmtId="0" fontId="0" fillId="0" borderId="2" xfId="0" applyBorder="1"/>
    <xf numFmtId="0" fontId="0" fillId="0" borderId="13" xfId="0" applyBorder="1"/>
    <xf numFmtId="0" fontId="0" fillId="2" borderId="17" xfId="0" applyFill="1" applyBorder="1"/>
    <xf numFmtId="0" fontId="0" fillId="2" borderId="15" xfId="0" applyFill="1" applyBorder="1"/>
    <xf numFmtId="0" fontId="1" fillId="2" borderId="16" xfId="0" applyFont="1" applyFill="1" applyBorder="1"/>
    <xf numFmtId="0" fontId="1" fillId="0" borderId="10" xfId="0" applyFont="1" applyBorder="1"/>
    <xf numFmtId="0" fontId="0" fillId="2" borderId="21" xfId="0" applyFill="1" applyBorder="1"/>
    <xf numFmtId="0" fontId="2" fillId="3" borderId="15" xfId="0" applyFont="1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22" xfId="0" applyFill="1" applyBorder="1"/>
    <xf numFmtId="0" fontId="0" fillId="0" borderId="24" xfId="0" applyBorder="1"/>
    <xf numFmtId="0" fontId="0" fillId="0" borderId="4" xfId="0" applyBorder="1" applyAlignment="1">
      <alignment wrapText="1"/>
    </xf>
    <xf numFmtId="0" fontId="0" fillId="0" borderId="2" xfId="0" applyFill="1" applyBorder="1"/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6" xfId="0" applyFont="1" applyFill="1" applyBorder="1" applyAlignment="1">
      <alignment horizontal="left"/>
    </xf>
    <xf numFmtId="0" fontId="2" fillId="3" borderId="17" xfId="0" applyFont="1" applyFill="1" applyBorder="1" applyAlignment="1">
      <alignment horizontal="left"/>
    </xf>
    <xf numFmtId="0" fontId="2" fillId="3" borderId="18" xfId="0" applyFont="1" applyFill="1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0" xfId="0" applyAlignment="1">
      <alignment horizontal="left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B1:L42"/>
  <sheetViews>
    <sheetView tabSelected="1" topLeftCell="A13" workbookViewId="0">
      <selection activeCell="N13" sqref="N13"/>
    </sheetView>
  </sheetViews>
  <sheetFormatPr defaultRowHeight="15" x14ac:dyDescent="0.25"/>
  <cols>
    <col min="1" max="1" width="4.42578125" customWidth="1"/>
    <col min="12" max="12" width="22" bestFit="1" customWidth="1"/>
  </cols>
  <sheetData>
    <row r="1" spans="2:9" x14ac:dyDescent="0.25">
      <c r="B1" s="1" t="s">
        <v>47</v>
      </c>
    </row>
    <row r="3" spans="2:9" x14ac:dyDescent="0.25">
      <c r="B3" s="1" t="s">
        <v>4</v>
      </c>
    </row>
    <row r="5" spans="2:9" x14ac:dyDescent="0.25">
      <c r="B5" s="2" t="s">
        <v>7</v>
      </c>
      <c r="C5" s="3"/>
      <c r="D5" s="3"/>
      <c r="E5" s="3"/>
      <c r="F5" s="3"/>
      <c r="G5" s="3"/>
      <c r="H5" s="3"/>
      <c r="I5" s="4"/>
    </row>
    <row r="6" spans="2:9" x14ac:dyDescent="0.25">
      <c r="B6" s="37" t="s">
        <v>8</v>
      </c>
      <c r="C6" s="38"/>
      <c r="D6" s="38"/>
      <c r="E6" s="38"/>
      <c r="F6" s="38"/>
      <c r="G6" s="38"/>
      <c r="H6" s="39"/>
      <c r="I6" s="13">
        <v>2769</v>
      </c>
    </row>
    <row r="7" spans="2:9" x14ac:dyDescent="0.25">
      <c r="B7" s="37" t="s">
        <v>9</v>
      </c>
      <c r="C7" s="38"/>
      <c r="D7" s="38"/>
      <c r="E7" s="38"/>
      <c r="F7" s="38"/>
      <c r="G7" s="38"/>
      <c r="H7" s="39"/>
      <c r="I7" s="12">
        <v>272</v>
      </c>
    </row>
    <row r="8" spans="2:9" x14ac:dyDescent="0.25">
      <c r="B8" s="37" t="s">
        <v>25</v>
      </c>
      <c r="C8" s="38"/>
      <c r="D8" s="38"/>
      <c r="E8" s="38"/>
      <c r="F8" s="38"/>
      <c r="G8" s="38"/>
      <c r="H8" s="39"/>
      <c r="I8" s="14">
        <v>19</v>
      </c>
    </row>
    <row r="9" spans="2:9" x14ac:dyDescent="0.25">
      <c r="B9" s="37" t="s">
        <v>26</v>
      </c>
      <c r="C9" s="38"/>
      <c r="D9" s="38"/>
      <c r="E9" s="38"/>
      <c r="F9" s="38"/>
      <c r="G9" s="38"/>
      <c r="H9" s="39"/>
      <c r="I9" s="12">
        <v>44</v>
      </c>
    </row>
    <row r="10" spans="2:9" x14ac:dyDescent="0.25">
      <c r="B10" s="37" t="s">
        <v>10</v>
      </c>
      <c r="C10" s="38"/>
      <c r="D10" s="38"/>
      <c r="E10" s="38"/>
      <c r="F10" s="38"/>
      <c r="G10" s="38"/>
      <c r="H10" s="39"/>
      <c r="I10" s="14">
        <v>1537</v>
      </c>
    </row>
    <row r="11" spans="2:9" x14ac:dyDescent="0.25">
      <c r="B11" s="37" t="s">
        <v>11</v>
      </c>
      <c r="C11" s="38"/>
      <c r="D11" s="38"/>
      <c r="E11" s="38"/>
      <c r="F11" s="38"/>
      <c r="G11" s="38"/>
      <c r="H11" s="39"/>
      <c r="I11" s="12">
        <v>19</v>
      </c>
    </row>
    <row r="12" spans="2:9" x14ac:dyDescent="0.25">
      <c r="B12" s="37" t="s">
        <v>12</v>
      </c>
      <c r="C12" s="38"/>
      <c r="D12" s="38"/>
      <c r="E12" s="38"/>
      <c r="F12" s="38"/>
      <c r="G12" s="38"/>
      <c r="H12" s="39"/>
      <c r="I12" s="12">
        <v>93</v>
      </c>
    </row>
    <row r="13" spans="2:9" x14ac:dyDescent="0.25">
      <c r="B13" s="37" t="s">
        <v>34</v>
      </c>
      <c r="C13" s="38"/>
      <c r="D13" s="38"/>
      <c r="E13" s="38"/>
      <c r="F13" s="38"/>
      <c r="G13" s="38"/>
      <c r="H13" s="39"/>
      <c r="I13" s="14">
        <v>158</v>
      </c>
    </row>
    <row r="14" spans="2:9" x14ac:dyDescent="0.25">
      <c r="B14" s="37" t="s">
        <v>13</v>
      </c>
      <c r="C14" s="38"/>
      <c r="D14" s="38"/>
      <c r="E14" s="38"/>
      <c r="F14" s="38"/>
      <c r="G14" s="38"/>
      <c r="H14" s="39"/>
      <c r="I14" s="12">
        <v>362</v>
      </c>
    </row>
    <row r="15" spans="2:9" x14ac:dyDescent="0.25">
      <c r="B15" s="37" t="s">
        <v>14</v>
      </c>
      <c r="C15" s="38"/>
      <c r="D15" s="38"/>
      <c r="E15" s="38"/>
      <c r="F15" s="38"/>
      <c r="G15" s="38"/>
      <c r="H15" s="39"/>
      <c r="I15" s="14">
        <v>52</v>
      </c>
    </row>
    <row r="16" spans="2:9" x14ac:dyDescent="0.25">
      <c r="B16" s="37" t="s">
        <v>15</v>
      </c>
      <c r="C16" s="38"/>
      <c r="D16" s="38"/>
      <c r="E16" s="38"/>
      <c r="F16" s="38"/>
      <c r="G16" s="38"/>
      <c r="H16" s="39"/>
      <c r="I16" s="12">
        <v>13</v>
      </c>
    </row>
    <row r="17" spans="2:12" x14ac:dyDescent="0.25">
      <c r="B17" s="37" t="s">
        <v>16</v>
      </c>
      <c r="C17" s="38"/>
      <c r="D17" s="38"/>
      <c r="E17" s="38"/>
      <c r="F17" s="38"/>
      <c r="G17" s="38"/>
      <c r="H17" s="39"/>
      <c r="I17" s="15">
        <v>14</v>
      </c>
    </row>
    <row r="18" spans="2:12" x14ac:dyDescent="0.25">
      <c r="B18" s="5"/>
      <c r="C18" s="6"/>
      <c r="D18" s="6"/>
      <c r="E18" s="6"/>
      <c r="F18" s="6"/>
      <c r="G18" s="6"/>
      <c r="H18" s="6"/>
      <c r="I18" s="7"/>
    </row>
    <row r="19" spans="2:12" x14ac:dyDescent="0.25">
      <c r="B19" s="37" t="s">
        <v>6</v>
      </c>
      <c r="C19" s="38"/>
      <c r="D19" s="38"/>
      <c r="E19" s="38"/>
      <c r="F19" s="38"/>
      <c r="G19" s="38"/>
      <c r="H19" s="39"/>
      <c r="I19" s="11"/>
    </row>
    <row r="20" spans="2:12" x14ac:dyDescent="0.25">
      <c r="B20" s="37" t="s">
        <v>17</v>
      </c>
      <c r="C20" s="38"/>
      <c r="D20" s="38"/>
      <c r="E20" s="38"/>
      <c r="F20" s="38"/>
      <c r="G20" s="38"/>
      <c r="H20" s="39"/>
      <c r="I20" s="13">
        <v>114</v>
      </c>
    </row>
    <row r="21" spans="2:12" x14ac:dyDescent="0.25">
      <c r="B21" s="37" t="s">
        <v>18</v>
      </c>
      <c r="C21" s="38"/>
      <c r="D21" s="38"/>
      <c r="E21" s="38"/>
      <c r="F21" s="38"/>
      <c r="G21" s="38"/>
      <c r="H21" s="39"/>
      <c r="I21" s="12">
        <v>23</v>
      </c>
    </row>
    <row r="22" spans="2:12" x14ac:dyDescent="0.25">
      <c r="B22" s="37" t="s">
        <v>10</v>
      </c>
      <c r="C22" s="38"/>
      <c r="D22" s="38"/>
      <c r="E22" s="38"/>
      <c r="F22" s="38"/>
      <c r="G22" s="38"/>
      <c r="H22" s="39"/>
      <c r="I22" s="14">
        <v>91</v>
      </c>
    </row>
    <row r="23" spans="2:12" x14ac:dyDescent="0.25">
      <c r="B23" s="37" t="s">
        <v>19</v>
      </c>
      <c r="C23" s="38"/>
      <c r="D23" s="38"/>
      <c r="E23" s="38"/>
      <c r="F23" s="38"/>
      <c r="G23" s="38"/>
      <c r="H23" s="39"/>
      <c r="I23" s="12">
        <v>46</v>
      </c>
    </row>
    <row r="24" spans="2:12" x14ac:dyDescent="0.25">
      <c r="B24" s="37" t="s">
        <v>20</v>
      </c>
      <c r="C24" s="38"/>
      <c r="D24" s="38"/>
      <c r="E24" s="38"/>
      <c r="F24" s="38"/>
      <c r="G24" s="38"/>
      <c r="H24" s="39"/>
      <c r="I24" s="12">
        <v>111</v>
      </c>
    </row>
    <row r="25" spans="2:12" x14ac:dyDescent="0.25">
      <c r="B25" s="37" t="s">
        <v>34</v>
      </c>
      <c r="C25" s="38"/>
      <c r="D25" s="38"/>
      <c r="E25" s="38"/>
      <c r="F25" s="38"/>
      <c r="G25" s="38"/>
      <c r="H25" s="39"/>
      <c r="I25" s="14">
        <v>144</v>
      </c>
    </row>
    <row r="26" spans="2:12" x14ac:dyDescent="0.25">
      <c r="B26" s="37" t="s">
        <v>35</v>
      </c>
      <c r="C26" s="38"/>
      <c r="D26" s="38"/>
      <c r="E26" s="38"/>
      <c r="F26" s="38"/>
      <c r="G26" s="38"/>
      <c r="H26" s="39"/>
      <c r="I26" s="12">
        <v>103</v>
      </c>
    </row>
    <row r="29" spans="2:12" x14ac:dyDescent="0.25">
      <c r="B29" s="9" t="s">
        <v>0</v>
      </c>
      <c r="C29" s="3"/>
      <c r="D29" s="3"/>
      <c r="E29" s="3"/>
      <c r="F29" s="3"/>
      <c r="G29" s="3"/>
      <c r="H29" s="3"/>
      <c r="I29" s="3"/>
      <c r="J29" s="3"/>
      <c r="K29" s="3"/>
      <c r="L29" s="12" t="s">
        <v>41</v>
      </c>
    </row>
    <row r="30" spans="2:12" x14ac:dyDescent="0.25">
      <c r="B30" s="2" t="s">
        <v>5</v>
      </c>
      <c r="C30" s="34" t="s">
        <v>46</v>
      </c>
      <c r="D30" s="35"/>
      <c r="E30" s="35"/>
      <c r="F30" s="35"/>
      <c r="G30" s="35"/>
      <c r="H30" s="35"/>
      <c r="I30" s="35"/>
      <c r="J30" s="35"/>
      <c r="K30" s="36"/>
      <c r="L30" s="4"/>
    </row>
    <row r="31" spans="2:12" x14ac:dyDescent="0.25">
      <c r="B31" s="5"/>
      <c r="C31" s="40" t="s">
        <v>33</v>
      </c>
      <c r="D31" s="41"/>
      <c r="E31" s="41"/>
      <c r="F31" s="41"/>
      <c r="G31" s="41"/>
      <c r="H31" s="41"/>
      <c r="I31" s="41"/>
      <c r="J31" s="41"/>
      <c r="K31" s="42"/>
      <c r="L31" s="7"/>
    </row>
    <row r="32" spans="2:12" x14ac:dyDescent="0.25">
      <c r="B32" s="5"/>
      <c r="C32" s="40" t="s">
        <v>21</v>
      </c>
      <c r="D32" s="41"/>
      <c r="E32" s="41"/>
      <c r="F32" s="41"/>
      <c r="G32" s="41"/>
      <c r="H32" s="41"/>
      <c r="I32" s="41"/>
      <c r="J32" s="41"/>
      <c r="K32" s="42"/>
      <c r="L32" s="7"/>
    </row>
    <row r="33" spans="2:12" x14ac:dyDescent="0.25">
      <c r="B33" s="5"/>
      <c r="C33" s="40" t="s">
        <v>36</v>
      </c>
      <c r="D33" s="41"/>
      <c r="E33" s="41"/>
      <c r="F33" s="41"/>
      <c r="G33" s="41"/>
      <c r="H33" s="41"/>
      <c r="I33" s="41"/>
      <c r="J33" s="41"/>
      <c r="K33" s="42"/>
      <c r="L33" s="7"/>
    </row>
    <row r="34" spans="2:12" x14ac:dyDescent="0.25">
      <c r="B34" s="8"/>
      <c r="C34" s="31" t="s">
        <v>22</v>
      </c>
      <c r="D34" s="32"/>
      <c r="E34" s="32"/>
      <c r="F34" s="32"/>
      <c r="G34" s="32"/>
      <c r="H34" s="32"/>
      <c r="I34" s="32"/>
      <c r="J34" s="32"/>
      <c r="K34" s="33"/>
      <c r="L34" s="25"/>
    </row>
    <row r="35" spans="2:12" x14ac:dyDescent="0.25">
      <c r="B35" s="14" t="s">
        <v>1</v>
      </c>
      <c r="C35" s="34" t="s">
        <v>23</v>
      </c>
      <c r="D35" s="35"/>
      <c r="E35" s="35"/>
      <c r="F35" s="35"/>
      <c r="G35" s="35"/>
      <c r="H35" s="35"/>
      <c r="I35" s="35"/>
      <c r="J35" s="35"/>
      <c r="K35" s="36"/>
      <c r="L35" s="14"/>
    </row>
    <row r="36" spans="2:12" x14ac:dyDescent="0.25">
      <c r="B36" s="14"/>
      <c r="C36" s="31" t="s">
        <v>24</v>
      </c>
      <c r="D36" s="32"/>
      <c r="E36" s="32"/>
      <c r="F36" s="32"/>
      <c r="G36" s="32"/>
      <c r="H36" s="32"/>
      <c r="I36" s="32"/>
      <c r="J36" s="32"/>
      <c r="K36" s="33"/>
      <c r="L36" s="14"/>
    </row>
    <row r="37" spans="2:12" x14ac:dyDescent="0.25">
      <c r="B37" s="12" t="s">
        <v>2</v>
      </c>
      <c r="C37" s="37" t="s">
        <v>27</v>
      </c>
      <c r="D37" s="38"/>
      <c r="E37" s="38"/>
      <c r="F37" s="38"/>
      <c r="G37" s="38"/>
      <c r="H37" s="38"/>
      <c r="I37" s="38"/>
      <c r="J37" s="38"/>
      <c r="K37" s="39"/>
      <c r="L37" s="12"/>
    </row>
    <row r="38" spans="2:12" x14ac:dyDescent="0.25">
      <c r="B38" s="14" t="s">
        <v>3</v>
      </c>
      <c r="C38" s="34" t="s">
        <v>28</v>
      </c>
      <c r="D38" s="35"/>
      <c r="E38" s="35"/>
      <c r="F38" s="35"/>
      <c r="G38" s="35"/>
      <c r="H38" s="35"/>
      <c r="I38" s="35"/>
      <c r="J38" s="35"/>
      <c r="K38" s="36"/>
      <c r="L38" s="14"/>
    </row>
    <row r="39" spans="2:12" x14ac:dyDescent="0.25">
      <c r="B39" s="14"/>
      <c r="C39" s="31" t="s">
        <v>29</v>
      </c>
      <c r="D39" s="32"/>
      <c r="E39" s="32"/>
      <c r="F39" s="32"/>
      <c r="G39" s="32"/>
      <c r="H39" s="32"/>
      <c r="I39" s="32"/>
      <c r="J39" s="32"/>
      <c r="K39" s="33"/>
      <c r="L39" s="14"/>
    </row>
    <row r="40" spans="2:12" ht="15.75" thickBot="1" x14ac:dyDescent="0.3">
      <c r="B40" s="13" t="s">
        <v>30</v>
      </c>
      <c r="C40" s="28" t="s">
        <v>31</v>
      </c>
      <c r="D40" s="29"/>
      <c r="E40" s="29"/>
      <c r="F40" s="29"/>
      <c r="G40" s="29"/>
      <c r="H40" s="29"/>
      <c r="I40" s="29"/>
      <c r="J40" s="29"/>
      <c r="K40" s="30"/>
      <c r="L40" s="13"/>
    </row>
    <row r="41" spans="2:12" ht="16.5" thickTop="1" thickBot="1" x14ac:dyDescent="0.3">
      <c r="B41" s="18" t="s">
        <v>32</v>
      </c>
      <c r="C41" s="16"/>
      <c r="D41" s="16"/>
      <c r="E41" s="16"/>
      <c r="F41" s="16"/>
      <c r="G41" s="16"/>
      <c r="H41" s="16"/>
      <c r="I41" s="16"/>
      <c r="J41" s="16"/>
      <c r="K41" s="16"/>
      <c r="L41" s="17">
        <f>SUM(L30:L40)</f>
        <v>0</v>
      </c>
    </row>
    <row r="42" spans="2:12" ht="15.75" thickTop="1" x14ac:dyDescent="0.25"/>
  </sheetData>
  <protectedRanges>
    <protectedRange sqref="L30:L40" name="Oblast1"/>
  </protectedRanges>
  <mergeCells count="31">
    <mergeCell ref="B17:H17"/>
    <mergeCell ref="B6:H6"/>
    <mergeCell ref="B7:H7"/>
    <mergeCell ref="B8:H8"/>
    <mergeCell ref="B9:H9"/>
    <mergeCell ref="B10:H10"/>
    <mergeCell ref="B11:H11"/>
    <mergeCell ref="B12:H12"/>
    <mergeCell ref="B13:H13"/>
    <mergeCell ref="B14:H14"/>
    <mergeCell ref="B15:H15"/>
    <mergeCell ref="B16:H16"/>
    <mergeCell ref="C33:K33"/>
    <mergeCell ref="B19:H19"/>
    <mergeCell ref="B20:H20"/>
    <mergeCell ref="B21:H21"/>
    <mergeCell ref="B22:H22"/>
    <mergeCell ref="B23:H23"/>
    <mergeCell ref="B24:H24"/>
    <mergeCell ref="B25:H25"/>
    <mergeCell ref="B26:H26"/>
    <mergeCell ref="C30:K30"/>
    <mergeCell ref="C31:K31"/>
    <mergeCell ref="C32:K32"/>
    <mergeCell ref="C40:K40"/>
    <mergeCell ref="C34:K34"/>
    <mergeCell ref="C35:K35"/>
    <mergeCell ref="C36:K36"/>
    <mergeCell ref="C37:K37"/>
    <mergeCell ref="C38:K38"/>
    <mergeCell ref="C39:K39"/>
  </mergeCells>
  <pageMargins left="0.7" right="0.7" top="0.78740157499999996" bottom="0.78740157499999996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3:H35"/>
  <sheetViews>
    <sheetView workbookViewId="0">
      <selection activeCell="H10" sqref="H10"/>
    </sheetView>
  </sheetViews>
  <sheetFormatPr defaultRowHeight="15" x14ac:dyDescent="0.25"/>
  <cols>
    <col min="1" max="1" width="4.5703125" customWidth="1"/>
    <col min="2" max="2" width="11.42578125" customWidth="1"/>
    <col min="7" max="7" width="11.5703125" customWidth="1"/>
    <col min="8" max="8" width="22" bestFit="1" customWidth="1"/>
  </cols>
  <sheetData>
    <row r="3" spans="2:8" x14ac:dyDescent="0.25">
      <c r="B3" s="19" t="s">
        <v>40</v>
      </c>
      <c r="C3" s="10"/>
      <c r="D3" s="10"/>
      <c r="E3" s="10"/>
      <c r="F3" s="10"/>
      <c r="G3" s="10"/>
      <c r="H3" s="12" t="s">
        <v>41</v>
      </c>
    </row>
    <row r="4" spans="2:8" ht="15.75" thickBot="1" x14ac:dyDescent="0.3">
      <c r="B4" s="5"/>
      <c r="C4" s="6"/>
      <c r="D4" s="6"/>
      <c r="E4" s="6"/>
      <c r="F4" s="6"/>
      <c r="G4" s="6"/>
      <c r="H4" s="14"/>
    </row>
    <row r="5" spans="2:8" ht="15.75" thickBot="1" x14ac:dyDescent="0.3">
      <c r="B5" s="46" t="s">
        <v>37</v>
      </c>
      <c r="C5" s="47"/>
      <c r="D5" s="47"/>
      <c r="E5" s="47"/>
      <c r="F5" s="47"/>
      <c r="G5" s="48"/>
      <c r="H5" s="20">
        <f>'Podchod pod hl. nádražím'!$L$41</f>
        <v>0</v>
      </c>
    </row>
    <row r="6" spans="2:8" ht="15.75" thickBot="1" x14ac:dyDescent="0.3">
      <c r="B6" s="5"/>
      <c r="C6" s="6"/>
      <c r="D6" s="6"/>
      <c r="E6" s="6"/>
      <c r="F6" s="6"/>
      <c r="G6" s="7"/>
      <c r="H6" s="27"/>
    </row>
    <row r="7" spans="2:8" ht="15.75" thickBot="1" x14ac:dyDescent="0.3">
      <c r="B7" s="22" t="s">
        <v>39</v>
      </c>
      <c r="C7" s="23"/>
      <c r="D7" s="23"/>
      <c r="E7" s="23"/>
      <c r="F7" s="23"/>
      <c r="G7" s="23"/>
      <c r="H7" s="24">
        <f>SUM(H5)</f>
        <v>0</v>
      </c>
    </row>
    <row r="10" spans="2:8" ht="15.75" thickBot="1" x14ac:dyDescent="0.3"/>
    <row r="11" spans="2:8" ht="20.25" thickTop="1" thickBot="1" x14ac:dyDescent="0.35">
      <c r="B11" s="43" t="s">
        <v>38</v>
      </c>
      <c r="C11" s="44"/>
      <c r="D11" s="44"/>
      <c r="E11" s="44"/>
      <c r="F11" s="44"/>
      <c r="G11" s="45"/>
      <c r="H11" s="21">
        <f>PRODUCT(H7,12)</f>
        <v>0</v>
      </c>
    </row>
    <row r="12" spans="2:8" ht="15.75" thickTop="1" x14ac:dyDescent="0.25"/>
    <row r="35" ht="24" customHeight="1" x14ac:dyDescent="0.25"/>
  </sheetData>
  <mergeCells count="2">
    <mergeCell ref="B11:G11"/>
    <mergeCell ref="B5:G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62CE1-526B-44E9-AF8C-31C381C45778}">
  <sheetPr>
    <pageSetUpPr fitToPage="1"/>
  </sheetPr>
  <dimension ref="B2:H9"/>
  <sheetViews>
    <sheetView workbookViewId="0">
      <selection activeCell="B8" sqref="B8:H9"/>
    </sheetView>
  </sheetViews>
  <sheetFormatPr defaultRowHeight="15" x14ac:dyDescent="0.25"/>
  <cols>
    <col min="1" max="1" width="4.5703125" customWidth="1"/>
    <col min="8" max="8" width="16" customWidth="1"/>
    <col min="9" max="9" width="17.5703125" customWidth="1"/>
  </cols>
  <sheetData>
    <row r="2" spans="2:8" x14ac:dyDescent="0.25">
      <c r="B2" s="1" t="s">
        <v>42</v>
      </c>
    </row>
    <row r="4" spans="2:8" ht="30" x14ac:dyDescent="0.25">
      <c r="B4" s="50"/>
      <c r="C4" s="51"/>
      <c r="D4" s="51"/>
      <c r="E4" s="51"/>
      <c r="F4" s="51"/>
      <c r="G4" s="52"/>
      <c r="H4" s="26" t="s">
        <v>43</v>
      </c>
    </row>
    <row r="5" spans="2:8" x14ac:dyDescent="0.25">
      <c r="B5" s="53" t="s">
        <v>44</v>
      </c>
      <c r="C5" s="53"/>
      <c r="D5" s="53"/>
      <c r="E5" s="53"/>
      <c r="F5" s="53"/>
      <c r="G5" s="53"/>
      <c r="H5" s="12"/>
    </row>
    <row r="6" spans="2:8" ht="38.25" customHeight="1" x14ac:dyDescent="0.25"/>
    <row r="7" spans="2:8" ht="33" customHeight="1" x14ac:dyDescent="0.25"/>
    <row r="8" spans="2:8" ht="15" customHeight="1" x14ac:dyDescent="0.25">
      <c r="B8" s="49" t="s">
        <v>45</v>
      </c>
      <c r="C8" s="49"/>
      <c r="D8" s="49"/>
      <c r="E8" s="49"/>
      <c r="F8" s="49"/>
      <c r="G8" s="49"/>
      <c r="H8" s="49"/>
    </row>
    <row r="9" spans="2:8" x14ac:dyDescent="0.25">
      <c r="B9" s="49"/>
      <c r="C9" s="49"/>
      <c r="D9" s="49"/>
      <c r="E9" s="49"/>
      <c r="F9" s="49"/>
      <c r="G9" s="49"/>
      <c r="H9" s="49"/>
    </row>
  </sheetData>
  <protectedRanges>
    <protectedRange sqref="H5" name="Oblast1"/>
  </protectedRanges>
  <mergeCells count="3">
    <mergeCell ref="B8:H9"/>
    <mergeCell ref="B4:G4"/>
    <mergeCell ref="B5:G5"/>
  </mergeCells>
  <pageMargins left="0.25" right="0.25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Podchod pod hl. nádražím</vt:lpstr>
      <vt:lpstr>Souhrn</vt:lpstr>
      <vt:lpstr>Nepravidelný úklid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Mudrych Jan</dc:creator>
  <cp:lastModifiedBy>Olivová Helena, Mgr.</cp:lastModifiedBy>
  <cp:lastPrinted>2021-05-31T07:32:18Z</cp:lastPrinted>
  <dcterms:created xsi:type="dcterms:W3CDTF">2016-08-05T07:33:07Z</dcterms:created>
  <dcterms:modified xsi:type="dcterms:W3CDTF">2021-06-03T06:58:02Z</dcterms:modified>
</cp:coreProperties>
</file>